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activeTab="1"/>
  </bookViews>
  <sheets>
    <sheet name="Ճոճկան" sheetId="1" r:id="rId1"/>
    <sheet name="Ճոճկան 7-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<sst xmlns="http://schemas.openxmlformats.org/spreadsheetml/2006/main" count="277" uniqueCount="115">
  <si>
    <t>Ծավալաթերթ-նախահաշիվ</t>
  </si>
  <si>
    <t>Ալավերդի համայնքի ճանապարհների (Արդվի գյուղի Սուրբ Հովհաննես վանք տանող ճանապարհի, Կարմիր Աղեկի 2-րդ փողոց, Հագվի գյուղի 1-ին փողոց, Ճոճկան 7-րդ փողոց 1-ին նրբանցք, Ծաթեր գյուղի 2-րդ փողոց, 1-ին և 2-րդ փողոցները միացնող հատ/пмված
Дороги Алавердской общины (дорога, ведущая к монастырю Сурб Ованес в селе Ардви, 2-я улица Кармира Агека, 1-я улица села Агви, 1-й переулок 7-й улицы Чочкана, 2-я улица села Цатер, 1-й и 2-й участки, соединяющие улицы</t>
  </si>
  <si>
    <t>NN   ը/կ</t>
  </si>
  <si>
    <t>Աշխատանքների  անվանումը</t>
  </si>
  <si>
    <t>Название работ:</t>
  </si>
  <si>
    <t>Չափման  միավոր /Единица измерения</t>
  </si>
  <si>
    <t>Քանակը
Единица измерения</t>
  </si>
  <si>
    <t>Միավորի  ընդհանուր  արժեքը   հազ.  Դրամ/ Общая стоимость единицы тысяч.</t>
  </si>
  <si>
    <t>Ընդհանուր  արժեքը հազ.  Դրամ /Общая стоимость тысяч. АМД</t>
  </si>
  <si>
    <t>Կշիռը/Вес
%</t>
  </si>
  <si>
    <t>Ճոճկան գյուղի փողոց</t>
  </si>
  <si>
    <t>улица села Чочкан</t>
  </si>
  <si>
    <t>I</t>
  </si>
  <si>
    <t>Հողային աշխատանքներ</t>
  </si>
  <si>
    <t>Земляные работы</t>
  </si>
  <si>
    <t>IV9,6 կարգի բնահողի մշակում և բարձում էքս. 0,65մ3/м3 շ.տ. ա/ի վրա, տեղափոխում լցակույտ 10 կմ</t>
  </si>
  <si>
    <t>Разборка IV9,6  грунта/ экс. 1,0 м3, погрузка, перевоска в насыпь 10км</t>
  </si>
  <si>
    <t>մ3/м3</t>
  </si>
  <si>
    <t>Նույնը ձեռքով, բարձում 0,65մ3/м3  շ.տ. էքս.  ա/ի տեղափոխում 10կմ լցակույտ</t>
  </si>
  <si>
    <t>То же вручную, загрузка 1,0м3 с.т. бывший. Трансфер на машине 10 км</t>
  </si>
  <si>
    <t>1.Ընդամենը/հազ․ դրամ/Итого /тыс. драм/</t>
  </si>
  <si>
    <t>II</t>
  </si>
  <si>
    <t>Երթևեկելի մաս</t>
  </si>
  <si>
    <t>Проезжая часть</t>
  </si>
  <si>
    <t>Խճային հիմք h=15սմ</t>
  </si>
  <si>
    <t>Щебеночное основание   h=15см</t>
  </si>
  <si>
    <t>մ2/м2</t>
  </si>
  <si>
    <t>Ցեմենտավազային խառնուրդ 20/80%     h=15սմ</t>
  </si>
  <si>
    <t>цементно песчаная смесь 20/80%     h=15см</t>
  </si>
  <si>
    <t xml:space="preserve">Բարձր խտության  տուֆ քարով   ծածկի  իրականացում 180x200x400մմ ,  h-18սմ  </t>
  </si>
  <si>
    <t>Покрытия из туфа высокой плотности 180х200х400мм, h-18см.</t>
  </si>
  <si>
    <t xml:space="preserve">Միաձույլբետոնեե երկայանական եզրաշար  150x300մմ 
</t>
  </si>
  <si>
    <t>Монолитный бетон
 бордюр продольный 150х300мм</t>
  </si>
  <si>
    <t>Միաձույլբետոնեե լայնական եզրաշար  150x300մմ  /քայլը 5մ/</t>
  </si>
  <si>
    <t>Монолитный бетон
 бордюр  поперечный 150х300мм</t>
  </si>
  <si>
    <t>2.Ընդամենը/հազ․ դրամ/Итого /тыс. драм/</t>
  </si>
  <si>
    <t>III</t>
  </si>
  <si>
    <t>Իջատեղեր</t>
  </si>
  <si>
    <t xml:space="preserve">Съезды </t>
  </si>
  <si>
    <t>Разборка IV9,6 грунта/ экс. 1,0 м3, погрузка, перевоска в насыпь 10км</t>
  </si>
  <si>
    <t>Монолитный бетон
 бордюр  150х300мм</t>
  </si>
  <si>
    <t>3.Ընդամենը/հազ․ դրամ/Итого /тыс. драм/</t>
  </si>
  <si>
    <t>IV</t>
  </si>
  <si>
    <t>Ձախ ստորի  հենապատ
ԿՄ0+000-ԿՄ0+020,</t>
  </si>
  <si>
    <t xml:space="preserve">подпорная стенка
КМ0+000-КМ0+020, </t>
  </si>
  <si>
    <t>Գոյություն ունեցող հենապատի քանդում էքս 0,656մ3/м3, բարձում ա/ի, տեղափոխում 10կմ</t>
  </si>
  <si>
    <t>Снос существующей подпорной стенки ручным молотком/пм, погрузка а/и, транспорт 10км</t>
  </si>
  <si>
    <t xml:space="preserve">Փոսորակի քանդում  IV9,6 կարգի բնահողերում էքս․ 0.65մ3/м3 շ․տ կողքի կուտակումով  </t>
  </si>
  <si>
    <t>Рытье котлована в грунтах категори IV9,6</t>
  </si>
  <si>
    <t>Ավազակոպճային շերտ h=10սմ</t>
  </si>
  <si>
    <t>Песчано-гравийное основания h=10см</t>
  </si>
  <si>
    <t>Հիմքի միաձույլբետոնե, B20</t>
  </si>
  <si>
    <t>Монолитный бетон оголовок B20 /фундамент и тело/</t>
  </si>
  <si>
    <t>Իրանի միաձույլբետոնե, B20</t>
  </si>
  <si>
    <t xml:space="preserve">Քսվածքային ջրամեկուսացում   </t>
  </si>
  <si>
    <t xml:space="preserve">Обмазочная гидроизоляция </t>
  </si>
  <si>
    <t>7</t>
  </si>
  <si>
    <t>Ցամաքուրդ</t>
  </si>
  <si>
    <t>Дренаж</t>
  </si>
  <si>
    <t>գծ.մ</t>
  </si>
  <si>
    <t>1հատ/пм պլաստիկե խողովակ Փ100մմ 1=0.45մ</t>
  </si>
  <si>
    <t xml:space="preserve">пластиковые трубы Ø100мм ,L1=0,45м </t>
  </si>
  <si>
    <t>Հետադարձ լիցք</t>
  </si>
  <si>
    <t>Обратная засыпка</t>
  </si>
  <si>
    <t>Ավելացված բնահողի բարձում ա/ի, տեղափոխում 10 կմ</t>
  </si>
  <si>
    <t>Погрузка экскаватором /0.65м3/ предварительно накопленного  грунта, перевозка 10км в отвал</t>
  </si>
  <si>
    <t>Գոյություն ունեցող հենապատերի վրա խարսխային ձողեր տեղադրելու համար ուղղահայած անցքերի գայլիկոնում- d40մմ, L1=40 սմ /ԿՄ0+010-ԿՄ0+019/</t>
  </si>
  <si>
    <t>Сверление вертикальных отверстий для установки анкерных стержней на существующие подпорные стены - d40мм, L1=40 см /КМ0+010-КМ0+019/</t>
  </si>
  <si>
    <t>հատ/пм</t>
  </si>
  <si>
    <t>Գոյություն ունեցող հենապատերի վրա ամրանային խարիսխների տեղադրում Փ16A500c , L1=70 սմ: ԿՄ0+010-ԿՄ0+019/</t>
  </si>
  <si>
    <t>Установка анкеров усиления на существующие подпорные стены Փ16A500c, L1=70 см.</t>
  </si>
  <si>
    <t>տոն/т</t>
  </si>
  <si>
    <t>Միաձույլբետոնեե եզրաշարի  իրականացում   B20  (1x0,35մ),(0,7x0,35մ),B20</t>
  </si>
  <si>
    <t xml:space="preserve"> монолитный бетонногой  версты В20 (1х0,35м), (0,7х0,35м), В20</t>
  </si>
  <si>
    <t>4.Ընդամենը/հազ․ դրամ/Итого /тыс. драм/</t>
  </si>
  <si>
    <t>V</t>
  </si>
  <si>
    <t>Ձախ ստորին  հենապատ
ԿՄ0+085-ԿՄ0+104,L-19 մ</t>
  </si>
  <si>
    <t>подпорная стенка
КМ0+085-КМ0+104, L-19 м</t>
  </si>
  <si>
    <t>6</t>
  </si>
  <si>
    <t>4հատ/пм պլաստիկե խողովակ Փ100մմ 1=0.45մ</t>
  </si>
  <si>
    <t>5.Ընդամենը/հազ․ դրամ/Итого /тыс. драм/</t>
  </si>
  <si>
    <t>VI</t>
  </si>
  <si>
    <t>Ձախ ստորին  հենապատ
ԿՄ0+111-ԿՄ0+118,L-7 մ</t>
  </si>
  <si>
    <t>подпорная стенка
КМ0+111-КМ0+118, L-7 м</t>
  </si>
  <si>
    <t>2հատ/пм պլաստիկե խողովակ Փ100մմ 1=0.45մ</t>
  </si>
  <si>
    <t>6.Ընդամենը/հազ․ դրամ/Итого /тыс. драм/</t>
  </si>
  <si>
    <t>VII</t>
  </si>
  <si>
    <t>D-219մմ խողովակի տեղափոխում և տեղադրում /4մմ/ 
ԿՄ0+000-ԿՄ0+100</t>
  </si>
  <si>
    <t>Перенос и монтаж трубы d-219мм /4мм/
КМ0+000-КМ0+100</t>
  </si>
  <si>
    <t xml:space="preserve">Գոյ ունեցող d-219մմ խողովակի կտրում, տեղափոխում ձախ, միացում գոյ ունեցողին 
</t>
  </si>
  <si>
    <t>Разрезание существующей трубы d-219мм, перемещение ее влево, подключение к существующей</t>
  </si>
  <si>
    <t xml:space="preserve">Նոր d-219մմ, /4մմ/ մետ խողովակի տեղադրում, միացում գոյ ունեցողին 
</t>
  </si>
  <si>
    <t>Монтаж новой меттрубы d-219мм,/4мм/, подключение к существующей</t>
  </si>
  <si>
    <t>7.Ընդամենը/հազ․ դրամ/Итого /тыс. драм/</t>
  </si>
  <si>
    <t>VIII</t>
  </si>
  <si>
    <t>Քարե շարվածքով հենապատի վերականգնում  
ԿՄ0+070-ԿՄ0+119 աջ</t>
  </si>
  <si>
    <t>Գոյություն ունեցող հենապատի քարերի քանդում, կողքի կուտակում</t>
  </si>
  <si>
    <t>Ремонт  подпорной стенки с каменной облицовкой
КМ0+070-КМ0+119 правый</t>
  </si>
  <si>
    <t>Գոյություն ունեցող հենապատի քանդում ձեռքի հարվածահատ/пм մուրճով, բարձում ա/ի, տեղափոխում 10կմ</t>
  </si>
  <si>
    <t>Գոյություն ունեցող հենապատի հետևի գրունտի քանդում ձեռքով կողքի կուտակում</t>
  </si>
  <si>
    <t>Снос существующей подпорной стенки ручным молотком/пм, погрузка а/и, транспорт 10 км</t>
  </si>
  <si>
    <t>Գոյություն ունեցող հենապատի ամրացում միաձույլբետոնեո b-15-25սմ B20</t>
  </si>
  <si>
    <t>Укрепление существующей подпорной стенки монолитным бетоном В-15-25см В20</t>
  </si>
  <si>
    <t>Գոյություն ունեցող հենապատի վերականգնում ձեռքով, գոյություն ունեցող խամքարերով</t>
  </si>
  <si>
    <t>Восстановление существующей подпорной стены вручную с использованием существующей кладки</t>
  </si>
  <si>
    <t>8.Ընդամենը/հազ․ դրամ/Итого /тыс. драм/</t>
  </si>
  <si>
    <t>Ընդհանուրը/հազ․ դրամ/
Итого /тыс. драм/</t>
  </si>
  <si>
    <t>*Միավորի արժեքը ներառում է բոլոր ծախսերը/*Стоимость единицы включает все расходы</t>
  </si>
  <si>
    <t>Ճոճկան գյուղի 7-րդ փողոցի 1-ին նրբանցք</t>
  </si>
  <si>
    <t>1-й переулок 7-й улицы села Чочкан</t>
  </si>
  <si>
    <t>Ձախ  ստորին հենապատ
ԿՄ0+121-ԿՄ0+156, L-35մ</t>
  </si>
  <si>
    <t>подпорная стенка
КМ0+121-КМ0+156, L-35м</t>
  </si>
  <si>
    <t>Փոսորակի փորում ձեռքով , կողքի կուտակումով IV9,6</t>
  </si>
  <si>
    <t>5հատ/пм պլաստիկե խողովակ Փ100մմ 1=0.45մ</t>
  </si>
  <si>
    <t>Ընդհանուրը /հազ․ դրամ/
Итого/тыс. драм/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</si>
</sst>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0.000"/>
  </numFmts>
  <fonts count="28">
    <font>
      <sz val="11"/>
      <color theme="1"/>
      <name val="Calibri"/>
      <charset val="134"/>
      <scheme val="minor"/>
    </font>
    <font>
      <b/>
      <sz val="14"/>
      <name val="GHEA Grapalat"/>
      <charset val="134"/>
    </font>
    <font>
      <b/>
      <sz val="11"/>
      <name val="GHEA Grapalat"/>
      <charset val="134"/>
    </font>
    <font>
      <sz val="10"/>
      <name val="GHEA Grapalat"/>
      <charset val="134"/>
    </font>
    <font>
      <b/>
      <sz val="10"/>
      <name val="GHEA Grapalat"/>
      <charset val="134"/>
    </font>
    <font>
      <sz val="11"/>
      <name val="GHEA Grapalat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6"/>
      <name val="Times LatArm"/>
      <charset val="134"/>
    </font>
    <font>
      <sz val="10"/>
      <name val="Helv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  <xf numFmtId="0" fontId="26" fillId="0" borderId="0"/>
    <xf numFmtId="0" fontId="27" fillId="0" borderId="0"/>
    <xf numFmtId="0" fontId="25" fillId="0" borderId="0"/>
  </cellStyleXfs>
  <cellXfs count="49">
    <xf numFmtId="0" fontId="0" fillId="0" borderId="0" xfId="0">
      <alignment vertical="center"/>
    </xf>
    <xf numFmtId="0" fontId="1" fillId="2" borderId="0" xfId="52" applyFont="1" applyFill="1" applyAlignment="1">
      <alignment horizontal="center" vertical="center" wrapText="1"/>
    </xf>
    <xf numFmtId="0" fontId="2" fillId="2" borderId="0" xfId="52" applyFont="1" applyFill="1" applyAlignment="1">
      <alignment horizontal="center" vertical="center" wrapText="1"/>
    </xf>
    <xf numFmtId="0" fontId="3" fillId="2" borderId="0" xfId="50" applyFont="1" applyFill="1" applyAlignment="1">
      <alignment horizontal="left" wrapText="1"/>
    </xf>
    <xf numFmtId="0" fontId="3" fillId="2" borderId="0" xfId="50" applyFont="1" applyFill="1" applyAlignment="1">
      <alignment horizontal="center" wrapText="1"/>
    </xf>
    <xf numFmtId="0" fontId="3" fillId="2" borderId="0" xfId="50" applyFont="1" applyFill="1" applyAlignment="1">
      <alignment horizontal="center"/>
    </xf>
    <xf numFmtId="0" fontId="3" fillId="2" borderId="0" xfId="50" applyFont="1" applyFill="1"/>
    <xf numFmtId="49" fontId="4" fillId="2" borderId="1" xfId="50" applyNumberFormat="1" applyFont="1" applyFill="1" applyBorder="1" applyAlignment="1">
      <alignment horizontal="center" vertical="center" wrapText="1"/>
    </xf>
    <xf numFmtId="49" fontId="3" fillId="2" borderId="1" xfId="50" applyNumberFormat="1" applyFont="1" applyFill="1" applyBorder="1" applyAlignment="1">
      <alignment horizontal="center" vertical="center" textRotation="90" wrapText="1"/>
    </xf>
    <xf numFmtId="2" fontId="3" fillId="2" borderId="1" xfId="50" applyNumberFormat="1" applyFont="1" applyFill="1" applyBorder="1" applyAlignment="1">
      <alignment horizontal="center" vertical="center" textRotation="90" wrapText="1"/>
    </xf>
    <xf numFmtId="0" fontId="4" fillId="2" borderId="1" xfId="50" applyFont="1" applyFill="1" applyBorder="1" applyAlignment="1">
      <alignment horizontal="center"/>
    </xf>
    <xf numFmtId="0" fontId="3" fillId="2" borderId="1" xfId="50" applyFont="1" applyFill="1" applyBorder="1" applyAlignment="1">
      <alignment horizontal="center"/>
    </xf>
    <xf numFmtId="0" fontId="4" fillId="3" borderId="1" xfId="50" applyFont="1" applyFill="1" applyBorder="1" applyAlignment="1">
      <alignment horizontal="center" vertical="top" wrapText="1"/>
    </xf>
    <xf numFmtId="0" fontId="2" fillId="3" borderId="1" xfId="50" applyFont="1" applyFill="1" applyBorder="1" applyAlignment="1">
      <alignment horizontal="left" vertical="top" wrapText="1"/>
    </xf>
    <xf numFmtId="0" fontId="2" fillId="3" borderId="1" xfId="50" applyFont="1" applyFill="1" applyBorder="1" applyAlignment="1">
      <alignment horizontal="center" vertical="top"/>
    </xf>
    <xf numFmtId="0" fontId="4" fillId="2" borderId="1" xfId="50" applyFont="1" applyFill="1" applyBorder="1" applyAlignment="1">
      <alignment horizontal="center" vertical="top"/>
    </xf>
    <xf numFmtId="0" fontId="4" fillId="2" borderId="1" xfId="50" applyFont="1" applyFill="1" applyBorder="1" applyAlignment="1">
      <alignment horizontal="left" vertical="top"/>
    </xf>
    <xf numFmtId="0" fontId="3" fillId="2" borderId="1" xfId="5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horizontal="right" vertical="top" wrapText="1"/>
    </xf>
    <xf numFmtId="2" fontId="4" fillId="2" borderId="1" xfId="0" applyNumberFormat="1" applyFont="1" applyFill="1" applyBorder="1" applyAlignment="1">
      <alignment horizontal="center" vertical="top"/>
    </xf>
    <xf numFmtId="180" fontId="3" fillId="2" borderId="1" xfId="0" applyNumberFormat="1" applyFont="1" applyFill="1" applyBorder="1" applyAlignment="1">
      <alignment horizontal="center" vertical="top" wrapText="1"/>
    </xf>
    <xf numFmtId="0" fontId="4" fillId="2" borderId="1" xfId="50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180" fontId="3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 wrapText="1"/>
    </xf>
    <xf numFmtId="181" fontId="3" fillId="2" borderId="1" xfId="0" applyNumberFormat="1" applyFont="1" applyFill="1" applyBorder="1" applyAlignment="1">
      <alignment horizontal="center" vertical="top"/>
    </xf>
    <xf numFmtId="0" fontId="4" fillId="2" borderId="1" xfId="50" applyFont="1" applyFill="1" applyBorder="1" applyAlignment="1">
      <alignment vertical="top"/>
    </xf>
    <xf numFmtId="0" fontId="2" fillId="2" borderId="1" xfId="0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center" vertical="top"/>
    </xf>
    <xf numFmtId="0" fontId="3" fillId="2" borderId="0" xfId="51" applyFont="1" applyFill="1" applyAlignment="1">
      <alignment horizontal="left" vertical="top"/>
    </xf>
    <xf numFmtId="0" fontId="4" fillId="2" borderId="0" xfId="51" applyFont="1" applyFill="1" applyAlignment="1">
      <alignment horizontal="center"/>
    </xf>
    <xf numFmtId="0" fontId="3" fillId="2" borderId="0" xfId="51" applyFont="1" applyFill="1" applyAlignment="1">
      <alignment horizontal="center"/>
    </xf>
    <xf numFmtId="0" fontId="3" fillId="2" borderId="0" xfId="51" applyFont="1" applyFill="1"/>
    <xf numFmtId="0" fontId="3" fillId="2" borderId="0" xfId="49" applyFont="1" applyFill="1"/>
    <xf numFmtId="49" fontId="3" fillId="2" borderId="0" xfId="50" applyNumberFormat="1" applyFont="1" applyFill="1" applyAlignment="1">
      <alignment wrapText="1"/>
    </xf>
    <xf numFmtId="0" fontId="3" fillId="2" borderId="0" xfId="51" applyFont="1" applyFill="1" applyAlignment="1">
      <alignment vertical="top"/>
    </xf>
    <xf numFmtId="0" fontId="3" fillId="2" borderId="0" xfId="50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1" xfId="51" applyFont="1" applyFill="1" applyBorder="1" applyAlignment="1">
      <alignment horizontal="center" vertical="top"/>
    </xf>
    <xf numFmtId="0" fontId="3" fillId="2" borderId="1" xfId="51" applyFont="1" applyFill="1" applyBorder="1" applyAlignment="1">
      <alignment horizontal="center" vertical="top" wrapText="1"/>
    </xf>
    <xf numFmtId="181" fontId="3" fillId="2" borderId="1" xfId="0" applyNumberFormat="1" applyFont="1" applyFill="1" applyBorder="1" applyAlignment="1">
      <alignment horizontal="center" vertical="top" wrapText="1"/>
    </xf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_Sat_Objekt.Dili v" xfId="49"/>
    <cellStyle name="Normal_Ask.zag." xfId="50"/>
    <cellStyle name="Normal_Bazmaxp-Xazarav-Parpi" xfId="51"/>
    <cellStyle name="Normal_Objekt.Dili v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opLeftCell="A70" workbookViewId="0">
      <selection activeCell="A1" sqref="A1:H75"/>
    </sheetView>
  </sheetViews>
  <sheetFormatPr defaultColWidth="9.14285714285714" defaultRowHeight="15" outlineLevelCol="7"/>
  <cols>
    <col min="1" max="1" width="6.14285714285714" customWidth="1"/>
    <col min="2" max="2" width="19.2857142857143" customWidth="1"/>
    <col min="3" max="3" width="20.7142857142857" customWidth="1"/>
    <col min="4" max="4" width="9.71428571428571" customWidth="1"/>
    <col min="8" max="8" width="8.85714285714286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ht="16.5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/>
      <c r="B3" s="3"/>
      <c r="C3" s="3"/>
      <c r="D3" s="3"/>
      <c r="E3" s="3"/>
      <c r="F3" s="4"/>
      <c r="G3" s="5"/>
      <c r="H3" s="6"/>
    </row>
    <row r="4" ht="131.25" spans="1:8">
      <c r="A4" s="7" t="s">
        <v>2</v>
      </c>
      <c r="B4" s="7" t="s">
        <v>3</v>
      </c>
      <c r="C4" s="7" t="s">
        <v>4</v>
      </c>
      <c r="D4" s="8" t="s">
        <v>5</v>
      </c>
      <c r="E4" s="9" t="s">
        <v>6</v>
      </c>
      <c r="F4" s="8" t="s">
        <v>7</v>
      </c>
      <c r="G4" s="8" t="s">
        <v>8</v>
      </c>
      <c r="H4" s="8" t="s">
        <v>9</v>
      </c>
    </row>
    <row r="5" spans="1:8">
      <c r="A5" s="10">
        <v>1</v>
      </c>
      <c r="B5" s="11">
        <v>2</v>
      </c>
      <c r="C5" s="11"/>
      <c r="D5" s="11">
        <v>3</v>
      </c>
      <c r="E5" s="11">
        <v>4</v>
      </c>
      <c r="F5" s="11">
        <v>5</v>
      </c>
      <c r="G5" s="11">
        <v>6</v>
      </c>
      <c r="H5" s="11">
        <v>7</v>
      </c>
    </row>
    <row r="6" ht="66" spans="1:8">
      <c r="A6" s="14"/>
      <c r="B6" s="13" t="s">
        <v>10</v>
      </c>
      <c r="C6" s="13" t="s">
        <v>11</v>
      </c>
      <c r="D6" s="14"/>
      <c r="E6" s="14"/>
      <c r="F6" s="14"/>
      <c r="G6" s="14"/>
      <c r="H6" s="14"/>
    </row>
    <row r="7" ht="16.5" spans="1:8">
      <c r="A7" s="15" t="s">
        <v>12</v>
      </c>
      <c r="B7" s="16" t="s">
        <v>13</v>
      </c>
      <c r="C7" s="16" t="s">
        <v>14</v>
      </c>
      <c r="D7" s="17"/>
      <c r="E7" s="17"/>
      <c r="F7" s="17"/>
      <c r="G7" s="18"/>
      <c r="H7" s="19"/>
    </row>
    <row r="8" ht="189" spans="1:8">
      <c r="A8" s="20">
        <v>1</v>
      </c>
      <c r="B8" s="21" t="s">
        <v>15</v>
      </c>
      <c r="C8" s="21" t="s">
        <v>16</v>
      </c>
      <c r="D8" s="22" t="s">
        <v>17</v>
      </c>
      <c r="E8" s="23">
        <v>80</v>
      </c>
      <c r="F8" s="18">
        <v>2.74679750914595</v>
      </c>
      <c r="G8" s="18">
        <f t="shared" ref="G8:G16" si="0">+E8*F8</f>
        <v>219.743800731676</v>
      </c>
      <c r="H8" s="24"/>
    </row>
    <row r="9" ht="121.5" spans="1:8">
      <c r="A9" s="20">
        <v>2</v>
      </c>
      <c r="B9" s="21" t="s">
        <v>18</v>
      </c>
      <c r="C9" s="21" t="s">
        <v>19</v>
      </c>
      <c r="D9" s="22" t="s">
        <v>17</v>
      </c>
      <c r="E9" s="23">
        <v>25</v>
      </c>
      <c r="F9" s="18">
        <v>10.1062903225304</v>
      </c>
      <c r="G9" s="18">
        <f t="shared" si="0"/>
        <v>252.657258063259</v>
      </c>
      <c r="H9" s="24"/>
    </row>
    <row r="10" spans="1:8">
      <c r="A10" s="20"/>
      <c r="B10" s="25" t="s">
        <v>20</v>
      </c>
      <c r="C10" s="25"/>
      <c r="D10" s="25"/>
      <c r="E10" s="25"/>
      <c r="F10" s="25"/>
      <c r="G10" s="26">
        <f>+SUM(G8:G9)</f>
        <v>472.401058794935</v>
      </c>
      <c r="H10" s="26">
        <f>+ROUND(G10*100/$G$73,3)</f>
        <v>3.333</v>
      </c>
    </row>
    <row r="11" ht="16.5" spans="1:8">
      <c r="A11" s="15" t="s">
        <v>21</v>
      </c>
      <c r="B11" s="16" t="s">
        <v>22</v>
      </c>
      <c r="C11" s="16" t="s">
        <v>23</v>
      </c>
      <c r="D11" s="17"/>
      <c r="E11" s="17"/>
      <c r="F11" s="17"/>
      <c r="G11" s="18"/>
      <c r="H11" s="19"/>
    </row>
    <row r="12" ht="54" spans="1:8">
      <c r="A12" s="20">
        <v>1</v>
      </c>
      <c r="B12" s="21" t="s">
        <v>24</v>
      </c>
      <c r="C12" s="21" t="s">
        <v>25</v>
      </c>
      <c r="D12" s="22" t="s">
        <v>26</v>
      </c>
      <c r="E12" s="22">
        <v>338</v>
      </c>
      <c r="F12" s="18">
        <v>2.13148198115583</v>
      </c>
      <c r="G12" s="18">
        <f t="shared" si="0"/>
        <v>720.440909630671</v>
      </c>
      <c r="H12" s="19"/>
    </row>
    <row r="13" ht="67.5" spans="1:8">
      <c r="A13" s="20">
        <v>2</v>
      </c>
      <c r="B13" s="21" t="s">
        <v>27</v>
      </c>
      <c r="C13" s="21" t="s">
        <v>28</v>
      </c>
      <c r="D13" s="22" t="s">
        <v>17</v>
      </c>
      <c r="E13" s="27">
        <v>50.7</v>
      </c>
      <c r="F13" s="18">
        <v>31.1214122094644</v>
      </c>
      <c r="G13" s="18">
        <f t="shared" si="0"/>
        <v>1577.85559901984</v>
      </c>
      <c r="H13" s="19"/>
    </row>
    <row r="14" ht="135" spans="1:8">
      <c r="A14" s="20">
        <v>3</v>
      </c>
      <c r="B14" s="21" t="s">
        <v>29</v>
      </c>
      <c r="C14" s="21" t="s">
        <v>30</v>
      </c>
      <c r="D14" s="22" t="s">
        <v>26</v>
      </c>
      <c r="E14" s="23">
        <v>338</v>
      </c>
      <c r="F14" s="18">
        <v>5.75533329011947</v>
      </c>
      <c r="G14" s="18">
        <f t="shared" si="0"/>
        <v>1945.30265206038</v>
      </c>
      <c r="H14" s="19"/>
    </row>
    <row r="15" ht="108" spans="1:8">
      <c r="A15" s="20">
        <v>4</v>
      </c>
      <c r="B15" s="21" t="s">
        <v>31</v>
      </c>
      <c r="C15" s="21" t="s">
        <v>32</v>
      </c>
      <c r="D15" s="22" t="s">
        <v>17</v>
      </c>
      <c r="E15" s="27">
        <v>10.71</v>
      </c>
      <c r="F15" s="18">
        <v>71.6306841184528</v>
      </c>
      <c r="G15" s="18">
        <f t="shared" si="0"/>
        <v>767.164626908629</v>
      </c>
      <c r="H15" s="19"/>
    </row>
    <row r="16" ht="108" spans="1:8">
      <c r="A16" s="20">
        <v>5</v>
      </c>
      <c r="B16" s="21" t="s">
        <v>33</v>
      </c>
      <c r="C16" s="21" t="s">
        <v>34</v>
      </c>
      <c r="D16" s="22" t="s">
        <v>17</v>
      </c>
      <c r="E16" s="27">
        <v>3.06</v>
      </c>
      <c r="F16" s="18">
        <v>71.6306841184528</v>
      </c>
      <c r="G16" s="18">
        <f t="shared" si="0"/>
        <v>219.189893402466</v>
      </c>
      <c r="H16" s="19"/>
    </row>
    <row r="17" spans="1:8">
      <c r="A17" s="20"/>
      <c r="B17" s="25" t="s">
        <v>35</v>
      </c>
      <c r="C17" s="25"/>
      <c r="D17" s="25"/>
      <c r="E17" s="25"/>
      <c r="F17" s="25"/>
      <c r="G17" s="26">
        <f>+SUM(G12:G16)</f>
        <v>5229.95368102199</v>
      </c>
      <c r="H17" s="26">
        <f>+ROUND(G17*100/$G$73,3)</f>
        <v>36.904</v>
      </c>
    </row>
    <row r="18" ht="16.5" spans="1:8">
      <c r="A18" s="15" t="s">
        <v>36</v>
      </c>
      <c r="B18" s="16" t="s">
        <v>37</v>
      </c>
      <c r="C18" s="16" t="s">
        <v>38</v>
      </c>
      <c r="D18" s="17"/>
      <c r="E18" s="17"/>
      <c r="F18" s="17"/>
      <c r="G18" s="18"/>
      <c r="H18" s="19"/>
    </row>
    <row r="19" ht="189" spans="1:8">
      <c r="A19" s="20">
        <v>1</v>
      </c>
      <c r="B19" s="21" t="s">
        <v>15</v>
      </c>
      <c r="C19" s="21" t="s">
        <v>39</v>
      </c>
      <c r="D19" s="22" t="s">
        <v>17</v>
      </c>
      <c r="E19" s="27">
        <v>11.7</v>
      </c>
      <c r="F19" s="18">
        <v>2.74679750914595</v>
      </c>
      <c r="G19" s="18">
        <f t="shared" ref="G19:G23" si="1">+E19*F19</f>
        <v>32.1375308570076</v>
      </c>
      <c r="H19" s="24"/>
    </row>
    <row r="20" ht="54" spans="1:8">
      <c r="A20" s="20">
        <v>2</v>
      </c>
      <c r="B20" s="21" t="s">
        <v>24</v>
      </c>
      <c r="C20" s="21" t="s">
        <v>25</v>
      </c>
      <c r="D20" s="22" t="s">
        <v>26</v>
      </c>
      <c r="E20" s="22">
        <v>90</v>
      </c>
      <c r="F20" s="18">
        <v>2.13148198115583</v>
      </c>
      <c r="G20" s="18">
        <f t="shared" si="1"/>
        <v>191.833378304025</v>
      </c>
      <c r="H20" s="19"/>
    </row>
    <row r="21" ht="67.5" spans="1:8">
      <c r="A21" s="20">
        <v>3</v>
      </c>
      <c r="B21" s="21" t="s">
        <v>27</v>
      </c>
      <c r="C21" s="21" t="s">
        <v>28</v>
      </c>
      <c r="D21" s="22" t="s">
        <v>17</v>
      </c>
      <c r="E21" s="27">
        <v>13.5</v>
      </c>
      <c r="F21" s="18">
        <v>31.1214122094644</v>
      </c>
      <c r="G21" s="18">
        <f t="shared" si="1"/>
        <v>420.139064827769</v>
      </c>
      <c r="H21" s="19"/>
    </row>
    <row r="22" ht="135" spans="1:8">
      <c r="A22" s="20">
        <v>4</v>
      </c>
      <c r="B22" s="21" t="s">
        <v>29</v>
      </c>
      <c r="C22" s="21" t="s">
        <v>30</v>
      </c>
      <c r="D22" s="22" t="s">
        <v>26</v>
      </c>
      <c r="E22" s="27">
        <v>90</v>
      </c>
      <c r="F22" s="18">
        <v>5.75533329011947</v>
      </c>
      <c r="G22" s="18">
        <f t="shared" si="1"/>
        <v>517.979996110752</v>
      </c>
      <c r="H22" s="19"/>
    </row>
    <row r="23" ht="108" spans="1:8">
      <c r="A23" s="20">
        <v>5</v>
      </c>
      <c r="B23" s="21" t="s">
        <v>31</v>
      </c>
      <c r="C23" s="21" t="s">
        <v>40</v>
      </c>
      <c r="D23" s="22" t="s">
        <v>17</v>
      </c>
      <c r="E23" s="27">
        <v>1.215</v>
      </c>
      <c r="F23" s="18">
        <v>71.6306841184528</v>
      </c>
      <c r="G23" s="18">
        <f t="shared" si="1"/>
        <v>87.0312812039201</v>
      </c>
      <c r="H23" s="19"/>
    </row>
    <row r="24" spans="1:8">
      <c r="A24" s="20"/>
      <c r="B24" s="25" t="s">
        <v>41</v>
      </c>
      <c r="C24" s="25"/>
      <c r="D24" s="25"/>
      <c r="E24" s="25"/>
      <c r="F24" s="25"/>
      <c r="G24" s="26">
        <f>+SUM(G19:G23)</f>
        <v>1249.12125130347</v>
      </c>
      <c r="H24" s="26">
        <f>+ROUND(G24*100/$G$73,3)</f>
        <v>8.814</v>
      </c>
    </row>
    <row r="25" ht="114" spans="1:8">
      <c r="A25" s="15" t="s">
        <v>42</v>
      </c>
      <c r="B25" s="28" t="s">
        <v>43</v>
      </c>
      <c r="C25" s="28" t="s">
        <v>44</v>
      </c>
      <c r="D25" s="17"/>
      <c r="E25" s="17"/>
      <c r="F25" s="17"/>
      <c r="G25" s="18"/>
      <c r="H25" s="19"/>
    </row>
    <row r="26" ht="162" spans="1:8">
      <c r="A26" s="20">
        <v>1</v>
      </c>
      <c r="B26" s="21" t="s">
        <v>45</v>
      </c>
      <c r="C26" s="21" t="s">
        <v>46</v>
      </c>
      <c r="D26" s="22" t="s">
        <v>17</v>
      </c>
      <c r="E26" s="27">
        <v>3</v>
      </c>
      <c r="F26" s="18">
        <v>3.48811166134695</v>
      </c>
      <c r="G26" s="18">
        <f t="shared" ref="G26:G38" si="2">+E26*F26</f>
        <v>10.4643349840409</v>
      </c>
      <c r="H26" s="24"/>
    </row>
    <row r="27" ht="162" spans="1:8">
      <c r="A27" s="20">
        <v>2</v>
      </c>
      <c r="B27" s="21" t="s">
        <v>47</v>
      </c>
      <c r="C27" s="21" t="s">
        <v>48</v>
      </c>
      <c r="D27" s="46" t="s">
        <v>17</v>
      </c>
      <c r="E27" s="22">
        <v>7.8</v>
      </c>
      <c r="F27" s="18">
        <v>0.835768861508585</v>
      </c>
      <c r="G27" s="18">
        <f t="shared" si="2"/>
        <v>6.51899711976696</v>
      </c>
      <c r="H27" s="19"/>
    </row>
    <row r="28" ht="67.5" spans="1:8">
      <c r="A28" s="20">
        <v>3</v>
      </c>
      <c r="B28" s="21" t="s">
        <v>49</v>
      </c>
      <c r="C28" s="21" t="s">
        <v>50</v>
      </c>
      <c r="D28" s="22" t="s">
        <v>17</v>
      </c>
      <c r="E28" s="29">
        <v>0.48</v>
      </c>
      <c r="F28" s="18">
        <v>11.9839362467186</v>
      </c>
      <c r="G28" s="18">
        <f t="shared" si="2"/>
        <v>5.75228939842492</v>
      </c>
      <c r="H28" s="19"/>
    </row>
    <row r="29" ht="81" spans="1:8">
      <c r="A29" s="20">
        <v>4</v>
      </c>
      <c r="B29" s="21" t="s">
        <v>51</v>
      </c>
      <c r="C29" s="21" t="s">
        <v>52</v>
      </c>
      <c r="D29" s="22" t="s">
        <v>17</v>
      </c>
      <c r="E29" s="29">
        <v>2.1</v>
      </c>
      <c r="F29" s="18">
        <v>71.3697661709631</v>
      </c>
      <c r="G29" s="18">
        <f t="shared" si="2"/>
        <v>149.876508959023</v>
      </c>
      <c r="H29" s="19"/>
    </row>
    <row r="30" ht="67.5" spans="1:8">
      <c r="A30" s="20">
        <v>5</v>
      </c>
      <c r="B30" s="21" t="s">
        <v>53</v>
      </c>
      <c r="C30" s="21" t="s">
        <v>50</v>
      </c>
      <c r="D30" s="22" t="s">
        <v>17</v>
      </c>
      <c r="E30" s="29">
        <v>2.38</v>
      </c>
      <c r="F30" s="18">
        <v>73.0796950362566</v>
      </c>
      <c r="G30" s="18">
        <f t="shared" si="2"/>
        <v>173.929674186291</v>
      </c>
      <c r="H30" s="19"/>
    </row>
    <row r="31" ht="54" spans="1:8">
      <c r="A31" s="20">
        <v>6</v>
      </c>
      <c r="B31" s="21" t="s">
        <v>54</v>
      </c>
      <c r="C31" s="21" t="s">
        <v>55</v>
      </c>
      <c r="D31" s="22" t="s">
        <v>26</v>
      </c>
      <c r="E31" s="30">
        <v>15</v>
      </c>
      <c r="F31" s="18">
        <v>1.37401866241958</v>
      </c>
      <c r="G31" s="18">
        <f t="shared" si="2"/>
        <v>20.6102799362937</v>
      </c>
      <c r="H31" s="19"/>
    </row>
    <row r="32" ht="27" spans="1:8">
      <c r="A32" s="31" t="s">
        <v>56</v>
      </c>
      <c r="B32" s="21" t="s">
        <v>57</v>
      </c>
      <c r="C32" s="21" t="s">
        <v>58</v>
      </c>
      <c r="D32" s="22" t="s">
        <v>59</v>
      </c>
      <c r="E32" s="23">
        <v>5</v>
      </c>
      <c r="F32" s="18">
        <v>15.7865084196377</v>
      </c>
      <c r="G32" s="18">
        <f t="shared" si="2"/>
        <v>78.9325420981883</v>
      </c>
      <c r="H32" s="19"/>
    </row>
    <row r="33" ht="81" spans="1:8">
      <c r="A33" s="20">
        <v>8</v>
      </c>
      <c r="B33" s="21" t="s">
        <v>60</v>
      </c>
      <c r="C33" s="21" t="s">
        <v>61</v>
      </c>
      <c r="D33" s="22" t="s">
        <v>59</v>
      </c>
      <c r="E33" s="22">
        <v>0.45</v>
      </c>
      <c r="F33" s="18">
        <v>3.21682717941947</v>
      </c>
      <c r="G33" s="18">
        <f t="shared" si="2"/>
        <v>1.44757223073876</v>
      </c>
      <c r="H33" s="19"/>
    </row>
    <row r="34" ht="27" spans="1:8">
      <c r="A34" s="20">
        <v>9</v>
      </c>
      <c r="B34" s="21" t="s">
        <v>62</v>
      </c>
      <c r="C34" s="21" t="s">
        <v>63</v>
      </c>
      <c r="D34" s="22" t="s">
        <v>17</v>
      </c>
      <c r="E34" s="23">
        <v>4</v>
      </c>
      <c r="F34" s="32">
        <v>1.04190495430857</v>
      </c>
      <c r="G34" s="18">
        <f t="shared" si="2"/>
        <v>4.1676198172343</v>
      </c>
      <c r="H34" s="19"/>
    </row>
    <row r="35" ht="162" spans="1:8">
      <c r="A35" s="20">
        <v>10</v>
      </c>
      <c r="B35" s="21" t="s">
        <v>64</v>
      </c>
      <c r="C35" s="21" t="s">
        <v>65</v>
      </c>
      <c r="D35" s="22" t="s">
        <v>17</v>
      </c>
      <c r="E35" s="27">
        <v>3.8</v>
      </c>
      <c r="F35" s="18">
        <v>2.51640473223253</v>
      </c>
      <c r="G35" s="18">
        <f t="shared" si="2"/>
        <v>9.56233798248362</v>
      </c>
      <c r="H35" s="24"/>
    </row>
    <row r="36" ht="283.5" spans="1:8">
      <c r="A36" s="20">
        <v>11</v>
      </c>
      <c r="B36" s="21" t="s">
        <v>66</v>
      </c>
      <c r="C36" s="21" t="s">
        <v>67</v>
      </c>
      <c r="D36" s="22" t="s">
        <v>68</v>
      </c>
      <c r="E36" s="22">
        <v>8</v>
      </c>
      <c r="F36" s="18">
        <v>2.4016981918372</v>
      </c>
      <c r="G36" s="18">
        <f t="shared" si="2"/>
        <v>19.2135855346976</v>
      </c>
      <c r="H36" s="19"/>
    </row>
    <row r="37" ht="243" spans="1:8">
      <c r="A37" s="20">
        <v>12</v>
      </c>
      <c r="B37" s="21" t="s">
        <v>69</v>
      </c>
      <c r="C37" s="21" t="s">
        <v>70</v>
      </c>
      <c r="D37" s="47" t="s">
        <v>71</v>
      </c>
      <c r="E37" s="48">
        <v>0.008848</v>
      </c>
      <c r="F37" s="18">
        <v>663.442436897825</v>
      </c>
      <c r="G37" s="18">
        <f t="shared" si="2"/>
        <v>5.87013868167196</v>
      </c>
      <c r="H37" s="19"/>
    </row>
    <row r="38" ht="135" spans="1:8">
      <c r="A38" s="20">
        <v>13</v>
      </c>
      <c r="B38" s="21" t="s">
        <v>72</v>
      </c>
      <c r="C38" s="21" t="s">
        <v>73</v>
      </c>
      <c r="D38" s="22" t="s">
        <v>17</v>
      </c>
      <c r="E38" s="29">
        <v>3.045</v>
      </c>
      <c r="F38" s="18">
        <v>73.0796950362566</v>
      </c>
      <c r="G38" s="18">
        <f t="shared" si="2"/>
        <v>222.527671385401</v>
      </c>
      <c r="H38" s="19"/>
    </row>
    <row r="39" spans="1:8">
      <c r="A39" s="20"/>
      <c r="B39" s="25" t="s">
        <v>74</v>
      </c>
      <c r="C39" s="25"/>
      <c r="D39" s="25"/>
      <c r="E39" s="25"/>
      <c r="F39" s="25"/>
      <c r="G39" s="26">
        <f>+SUM(G26:G38)</f>
        <v>708.873552314256</v>
      </c>
      <c r="H39" s="26">
        <f>+ROUND(G39*100/$G$73,3)</f>
        <v>5.002</v>
      </c>
    </row>
    <row r="40" ht="128.25" spans="1:8">
      <c r="A40" s="15" t="s">
        <v>75</v>
      </c>
      <c r="B40" s="28" t="s">
        <v>76</v>
      </c>
      <c r="C40" s="28" t="s">
        <v>77</v>
      </c>
      <c r="D40" s="17"/>
      <c r="E40" s="17"/>
      <c r="F40" s="17"/>
      <c r="G40" s="18"/>
      <c r="H40" s="19"/>
    </row>
    <row r="41" ht="162" spans="1:8">
      <c r="A41" s="20">
        <v>1</v>
      </c>
      <c r="B41" s="21" t="s">
        <v>47</v>
      </c>
      <c r="C41" s="21" t="s">
        <v>48</v>
      </c>
      <c r="D41" s="46" t="s">
        <v>17</v>
      </c>
      <c r="E41" s="22">
        <v>24.7</v>
      </c>
      <c r="F41" s="18">
        <v>0.835768861508585</v>
      </c>
      <c r="G41" s="18">
        <f t="shared" ref="G41:G49" si="3">+E41*F41</f>
        <v>20.643490879262</v>
      </c>
      <c r="H41" s="19"/>
    </row>
    <row r="42" ht="67.5" spans="1:8">
      <c r="A42" s="20">
        <v>2</v>
      </c>
      <c r="B42" s="21" t="s">
        <v>49</v>
      </c>
      <c r="C42" s="21" t="s">
        <v>50</v>
      </c>
      <c r="D42" s="22" t="s">
        <v>17</v>
      </c>
      <c r="E42" s="29">
        <v>1.52</v>
      </c>
      <c r="F42" s="18">
        <v>11.9839362467186</v>
      </c>
      <c r="G42" s="18">
        <f t="shared" si="3"/>
        <v>18.2155830950123</v>
      </c>
      <c r="H42" s="19"/>
    </row>
    <row r="43" ht="81" spans="1:8">
      <c r="A43" s="20">
        <v>3</v>
      </c>
      <c r="B43" s="21" t="s">
        <v>51</v>
      </c>
      <c r="C43" s="21" t="s">
        <v>52</v>
      </c>
      <c r="D43" s="22" t="s">
        <v>17</v>
      </c>
      <c r="E43" s="29">
        <v>6.65</v>
      </c>
      <c r="F43" s="18">
        <v>71.3697661709631</v>
      </c>
      <c r="G43" s="18">
        <f t="shared" si="3"/>
        <v>474.608945036905</v>
      </c>
      <c r="H43" s="19"/>
    </row>
    <row r="44" ht="67.5" spans="1:8">
      <c r="A44" s="20">
        <v>4</v>
      </c>
      <c r="B44" s="21" t="s">
        <v>53</v>
      </c>
      <c r="C44" s="21" t="s">
        <v>50</v>
      </c>
      <c r="D44" s="22" t="s">
        <v>17</v>
      </c>
      <c r="E44" s="29">
        <v>6.08</v>
      </c>
      <c r="F44" s="18">
        <v>73.0796950362566</v>
      </c>
      <c r="G44" s="18">
        <f t="shared" si="3"/>
        <v>444.32454582044</v>
      </c>
      <c r="H44" s="19"/>
    </row>
    <row r="45" ht="54" spans="1:8">
      <c r="A45" s="20">
        <v>5</v>
      </c>
      <c r="B45" s="21" t="s">
        <v>54</v>
      </c>
      <c r="C45" s="21" t="s">
        <v>55</v>
      </c>
      <c r="D45" s="22" t="s">
        <v>26</v>
      </c>
      <c r="E45" s="30">
        <v>57</v>
      </c>
      <c r="F45" s="18">
        <v>1.37401866241958</v>
      </c>
      <c r="G45" s="18">
        <f t="shared" si="3"/>
        <v>78.3190637579161</v>
      </c>
      <c r="H45" s="19"/>
    </row>
    <row r="46" ht="27" spans="1:8">
      <c r="A46" s="31" t="s">
        <v>78</v>
      </c>
      <c r="B46" s="21" t="s">
        <v>57</v>
      </c>
      <c r="C46" s="21" t="s">
        <v>58</v>
      </c>
      <c r="D46" s="22" t="s">
        <v>59</v>
      </c>
      <c r="E46" s="23">
        <v>19</v>
      </c>
      <c r="F46" s="18">
        <v>15.7865084196377</v>
      </c>
      <c r="G46" s="18">
        <f t="shared" si="3"/>
        <v>299.943659973116</v>
      </c>
      <c r="H46" s="19"/>
    </row>
    <row r="47" ht="81" spans="1:8">
      <c r="A47" s="20">
        <v>7</v>
      </c>
      <c r="B47" s="21" t="s">
        <v>79</v>
      </c>
      <c r="C47" s="21" t="s">
        <v>61</v>
      </c>
      <c r="D47" s="22" t="s">
        <v>59</v>
      </c>
      <c r="E47" s="22">
        <v>1.8</v>
      </c>
      <c r="F47" s="18">
        <v>3.21682717941947</v>
      </c>
      <c r="G47" s="18">
        <f t="shared" si="3"/>
        <v>5.79028892295505</v>
      </c>
      <c r="H47" s="19"/>
    </row>
    <row r="48" ht="27" spans="1:8">
      <c r="A48" s="20">
        <v>8</v>
      </c>
      <c r="B48" s="21" t="s">
        <v>62</v>
      </c>
      <c r="C48" s="21" t="s">
        <v>63</v>
      </c>
      <c r="D48" s="22" t="s">
        <v>17</v>
      </c>
      <c r="E48" s="23">
        <v>17</v>
      </c>
      <c r="F48" s="32">
        <v>1.04190495430857</v>
      </c>
      <c r="G48" s="18">
        <f t="shared" si="3"/>
        <v>17.7123842232458</v>
      </c>
      <c r="H48" s="19"/>
    </row>
    <row r="49" ht="162" spans="1:8">
      <c r="A49" s="20">
        <v>9</v>
      </c>
      <c r="B49" s="21" t="s">
        <v>64</v>
      </c>
      <c r="C49" s="21" t="s">
        <v>65</v>
      </c>
      <c r="D49" s="22" t="s">
        <v>17</v>
      </c>
      <c r="E49" s="27">
        <v>7.7</v>
      </c>
      <c r="F49" s="18">
        <v>2.51640473223253</v>
      </c>
      <c r="G49" s="18">
        <f t="shared" si="3"/>
        <v>19.3763164381905</v>
      </c>
      <c r="H49" s="24"/>
    </row>
    <row r="50" spans="1:8">
      <c r="A50" s="20"/>
      <c r="B50" s="25" t="s">
        <v>80</v>
      </c>
      <c r="C50" s="25"/>
      <c r="D50" s="25"/>
      <c r="E50" s="25"/>
      <c r="F50" s="25"/>
      <c r="G50" s="26">
        <f>+SUM(G41:G49)</f>
        <v>1378.93427814704</v>
      </c>
      <c r="H50" s="26">
        <f>+ROUND(G50*100/$G$73,3)</f>
        <v>9.73</v>
      </c>
    </row>
    <row r="51" ht="114" spans="1:8">
      <c r="A51" s="15" t="s">
        <v>81</v>
      </c>
      <c r="B51" s="28" t="s">
        <v>82</v>
      </c>
      <c r="C51" s="28" t="s">
        <v>83</v>
      </c>
      <c r="D51" s="17"/>
      <c r="E51" s="17"/>
      <c r="F51" s="17"/>
      <c r="G51" s="18"/>
      <c r="H51" s="19"/>
    </row>
    <row r="52" ht="162" spans="1:8">
      <c r="A52" s="20">
        <v>1</v>
      </c>
      <c r="B52" s="21" t="s">
        <v>47</v>
      </c>
      <c r="C52" s="21" t="s">
        <v>48</v>
      </c>
      <c r="D52" s="46" t="s">
        <v>17</v>
      </c>
      <c r="E52" s="22">
        <v>9.8</v>
      </c>
      <c r="F52" s="18">
        <v>0.835768861508585</v>
      </c>
      <c r="G52" s="18">
        <f t="shared" ref="G52:G60" si="4">+E52*F52</f>
        <v>8.19053484278413</v>
      </c>
      <c r="H52" s="19"/>
    </row>
    <row r="53" ht="67.5" spans="1:8">
      <c r="A53" s="20">
        <v>2</v>
      </c>
      <c r="B53" s="21" t="s">
        <v>49</v>
      </c>
      <c r="C53" s="21" t="s">
        <v>50</v>
      </c>
      <c r="D53" s="22" t="s">
        <v>17</v>
      </c>
      <c r="E53" s="29">
        <v>0.56</v>
      </c>
      <c r="F53" s="18">
        <v>11.9839362467186</v>
      </c>
      <c r="G53" s="18">
        <f t="shared" si="4"/>
        <v>6.71100429816241</v>
      </c>
      <c r="H53" s="19"/>
    </row>
    <row r="54" ht="81" spans="1:8">
      <c r="A54" s="20">
        <v>3</v>
      </c>
      <c r="B54" s="21" t="s">
        <v>51</v>
      </c>
      <c r="C54" s="21" t="s">
        <v>52</v>
      </c>
      <c r="D54" s="22" t="s">
        <v>17</v>
      </c>
      <c r="E54" s="29">
        <v>2.45</v>
      </c>
      <c r="F54" s="18">
        <v>71.3697661709631</v>
      </c>
      <c r="G54" s="18">
        <f t="shared" si="4"/>
        <v>174.85592711886</v>
      </c>
      <c r="H54" s="19"/>
    </row>
    <row r="55" ht="67.5" spans="1:8">
      <c r="A55" s="20">
        <v>4</v>
      </c>
      <c r="B55" s="21" t="s">
        <v>53</v>
      </c>
      <c r="C55" s="21" t="s">
        <v>50</v>
      </c>
      <c r="D55" s="22" t="s">
        <v>17</v>
      </c>
      <c r="E55" s="29">
        <v>2.24</v>
      </c>
      <c r="F55" s="18">
        <v>73.0796950362566</v>
      </c>
      <c r="G55" s="18">
        <f t="shared" si="4"/>
        <v>163.698516881215</v>
      </c>
      <c r="H55" s="19"/>
    </row>
    <row r="56" ht="54" spans="1:8">
      <c r="A56" s="20">
        <v>5</v>
      </c>
      <c r="B56" s="21" t="s">
        <v>54</v>
      </c>
      <c r="C56" s="21" t="s">
        <v>55</v>
      </c>
      <c r="D56" s="22" t="s">
        <v>26</v>
      </c>
      <c r="E56" s="30">
        <v>21</v>
      </c>
      <c r="F56" s="18">
        <v>1.37401866241958</v>
      </c>
      <c r="G56" s="18">
        <f t="shared" si="4"/>
        <v>28.8543919108112</v>
      </c>
      <c r="H56" s="19"/>
    </row>
    <row r="57" ht="27" spans="1:8">
      <c r="A57" s="31" t="s">
        <v>78</v>
      </c>
      <c r="B57" s="21" t="s">
        <v>57</v>
      </c>
      <c r="C57" s="21" t="s">
        <v>58</v>
      </c>
      <c r="D57" s="22" t="s">
        <v>59</v>
      </c>
      <c r="E57" s="23">
        <v>7</v>
      </c>
      <c r="F57" s="18">
        <v>15.7865084196377</v>
      </c>
      <c r="G57" s="18">
        <f t="shared" si="4"/>
        <v>110.505558937464</v>
      </c>
      <c r="H57" s="19"/>
    </row>
    <row r="58" ht="81" spans="1:8">
      <c r="A58" s="20">
        <v>7</v>
      </c>
      <c r="B58" s="21" t="s">
        <v>84</v>
      </c>
      <c r="C58" s="21" t="s">
        <v>61</v>
      </c>
      <c r="D58" s="22" t="s">
        <v>59</v>
      </c>
      <c r="E58" s="22">
        <v>0.9</v>
      </c>
      <c r="F58" s="18">
        <v>3.21682717941947</v>
      </c>
      <c r="G58" s="18">
        <f t="shared" si="4"/>
        <v>2.89514446147753</v>
      </c>
      <c r="H58" s="19"/>
    </row>
    <row r="59" ht="27" spans="1:8">
      <c r="A59" s="20">
        <v>8</v>
      </c>
      <c r="B59" s="21" t="s">
        <v>62</v>
      </c>
      <c r="C59" s="21" t="s">
        <v>63</v>
      </c>
      <c r="D59" s="22" t="s">
        <v>17</v>
      </c>
      <c r="E59" s="23">
        <v>5</v>
      </c>
      <c r="F59" s="32">
        <v>1.04190495430857</v>
      </c>
      <c r="G59" s="18">
        <f t="shared" si="4"/>
        <v>5.20952477154287</v>
      </c>
      <c r="H59" s="19"/>
    </row>
    <row r="60" ht="162" spans="1:8">
      <c r="A60" s="20">
        <v>9</v>
      </c>
      <c r="B60" s="21" t="s">
        <v>64</v>
      </c>
      <c r="C60" s="21" t="s">
        <v>65</v>
      </c>
      <c r="D60" s="22" t="s">
        <v>17</v>
      </c>
      <c r="E60" s="27">
        <v>4.8</v>
      </c>
      <c r="F60" s="18">
        <v>2.51640473223253</v>
      </c>
      <c r="G60" s="18">
        <f t="shared" si="4"/>
        <v>12.0787427147161</v>
      </c>
      <c r="H60" s="24"/>
    </row>
    <row r="61" spans="1:8">
      <c r="A61" s="20"/>
      <c r="B61" s="25" t="s">
        <v>85</v>
      </c>
      <c r="C61" s="25"/>
      <c r="D61" s="25"/>
      <c r="E61" s="25"/>
      <c r="F61" s="25"/>
      <c r="G61" s="26">
        <f>+SUM(G52:G60)</f>
        <v>512.999345937032</v>
      </c>
      <c r="H61" s="26">
        <f>+ROUND(G61*100/$G$73,3)</f>
        <v>3.62</v>
      </c>
    </row>
    <row r="62" ht="156.75" spans="1:8">
      <c r="A62" s="15" t="s">
        <v>86</v>
      </c>
      <c r="B62" s="28" t="s">
        <v>87</v>
      </c>
      <c r="C62" s="28" t="s">
        <v>88</v>
      </c>
      <c r="D62" s="17"/>
      <c r="E62" s="17"/>
      <c r="F62" s="17"/>
      <c r="G62" s="18"/>
      <c r="H62" s="19"/>
    </row>
    <row r="63" ht="175.5" spans="1:8">
      <c r="A63" s="20">
        <v>1</v>
      </c>
      <c r="B63" s="21" t="s">
        <v>89</v>
      </c>
      <c r="C63" s="21" t="s">
        <v>90</v>
      </c>
      <c r="D63" s="22" t="s">
        <v>59</v>
      </c>
      <c r="E63" s="23">
        <v>60</v>
      </c>
      <c r="F63" s="18">
        <v>2.15677257616807</v>
      </c>
      <c r="G63" s="18">
        <f t="shared" ref="G63:G71" si="5">+E63*F63</f>
        <v>129.406354570084</v>
      </c>
      <c r="H63" s="19"/>
    </row>
    <row r="64" ht="162" spans="1:8">
      <c r="A64" s="20">
        <v>2</v>
      </c>
      <c r="B64" s="21" t="s">
        <v>91</v>
      </c>
      <c r="C64" s="21" t="s">
        <v>92</v>
      </c>
      <c r="D64" s="22" t="s">
        <v>59</v>
      </c>
      <c r="E64" s="23">
        <v>40</v>
      </c>
      <c r="F64" s="18">
        <v>23.4593895596134</v>
      </c>
      <c r="G64" s="18">
        <f t="shared" si="5"/>
        <v>938.375582384536</v>
      </c>
      <c r="H64" s="19"/>
    </row>
    <row r="65" spans="1:8">
      <c r="A65" s="20"/>
      <c r="B65" s="25" t="s">
        <v>93</v>
      </c>
      <c r="C65" s="25"/>
      <c r="D65" s="25"/>
      <c r="E65" s="25"/>
      <c r="F65" s="25"/>
      <c r="G65" s="26">
        <f>+SUM(G63:G64)</f>
        <v>1067.78193695462</v>
      </c>
      <c r="H65" s="26">
        <f>+ROUND(G65*100/$G$73,3)</f>
        <v>7.535</v>
      </c>
    </row>
    <row r="66" ht="156.75" spans="1:8">
      <c r="A66" s="15" t="s">
        <v>94</v>
      </c>
      <c r="B66" s="28" t="s">
        <v>95</v>
      </c>
      <c r="C66" s="28" t="s">
        <v>88</v>
      </c>
      <c r="D66" s="17"/>
      <c r="E66" s="17"/>
      <c r="F66" s="17"/>
      <c r="G66" s="18"/>
      <c r="H66" s="19"/>
    </row>
    <row r="67" ht="135" spans="1:8">
      <c r="A67" s="20">
        <v>1</v>
      </c>
      <c r="B67" s="21" t="s">
        <v>96</v>
      </c>
      <c r="C67" s="21" t="s">
        <v>97</v>
      </c>
      <c r="D67" s="22" t="s">
        <v>17</v>
      </c>
      <c r="E67" s="27">
        <v>34.3</v>
      </c>
      <c r="F67" s="18">
        <v>22.5627279063589</v>
      </c>
      <c r="G67" s="18">
        <f t="shared" si="5"/>
        <v>773.901567188109</v>
      </c>
      <c r="H67" s="19"/>
    </row>
    <row r="68" ht="175.5" spans="1:8">
      <c r="A68" s="20">
        <v>2</v>
      </c>
      <c r="B68" s="21" t="s">
        <v>98</v>
      </c>
      <c r="C68" s="21" t="s">
        <v>46</v>
      </c>
      <c r="D68" s="22" t="s">
        <v>17</v>
      </c>
      <c r="E68" s="27">
        <v>2.5</v>
      </c>
      <c r="F68" s="18">
        <v>37.7292645859652</v>
      </c>
      <c r="G68" s="18">
        <f t="shared" si="5"/>
        <v>94.3231614649131</v>
      </c>
      <c r="H68" s="24"/>
    </row>
    <row r="69" ht="162" spans="1:8">
      <c r="A69" s="20">
        <v>3</v>
      </c>
      <c r="B69" s="21" t="s">
        <v>99</v>
      </c>
      <c r="C69" s="21" t="s">
        <v>100</v>
      </c>
      <c r="D69" s="22" t="s">
        <v>17</v>
      </c>
      <c r="E69" s="27">
        <v>29.4</v>
      </c>
      <c r="F69" s="18">
        <v>7.58971903808968</v>
      </c>
      <c r="G69" s="18">
        <f t="shared" si="5"/>
        <v>223.137739719837</v>
      </c>
      <c r="H69" s="19"/>
    </row>
    <row r="70" ht="148.5" spans="1:8">
      <c r="A70" s="20">
        <v>4</v>
      </c>
      <c r="B70" s="21" t="s">
        <v>101</v>
      </c>
      <c r="C70" s="21" t="s">
        <v>102</v>
      </c>
      <c r="D70" s="22" t="s">
        <v>17</v>
      </c>
      <c r="E70" s="27">
        <v>19.6</v>
      </c>
      <c r="F70" s="18">
        <v>73.0796950362566</v>
      </c>
      <c r="G70" s="18">
        <f t="shared" si="5"/>
        <v>1432.36202271063</v>
      </c>
      <c r="H70" s="19"/>
    </row>
    <row r="71" ht="175.5" spans="1:8">
      <c r="A71" s="20">
        <v>5</v>
      </c>
      <c r="B71" s="21" t="s">
        <v>103</v>
      </c>
      <c r="C71" s="21" t="s">
        <v>104</v>
      </c>
      <c r="D71" s="22" t="s">
        <v>17</v>
      </c>
      <c r="E71" s="27">
        <v>34.3</v>
      </c>
      <c r="F71" s="18">
        <v>29.9657760386768</v>
      </c>
      <c r="G71" s="18">
        <f t="shared" si="5"/>
        <v>1027.82611812661</v>
      </c>
      <c r="H71" s="19"/>
    </row>
    <row r="72" spans="1:8">
      <c r="A72" s="20"/>
      <c r="B72" s="25" t="s">
        <v>105</v>
      </c>
      <c r="C72" s="25"/>
      <c r="D72" s="25"/>
      <c r="E72" s="25"/>
      <c r="F72" s="25"/>
      <c r="G72" s="26">
        <f>+SUM(G67:G71)</f>
        <v>3551.5506092101</v>
      </c>
      <c r="H72" s="26">
        <f>+ROUND(G72*100/$G$73,3)</f>
        <v>25.061</v>
      </c>
    </row>
    <row r="73" ht="16.5" spans="1:8">
      <c r="A73" s="33"/>
      <c r="B73" s="34" t="s">
        <v>106</v>
      </c>
      <c r="C73" s="34"/>
      <c r="D73" s="34"/>
      <c r="E73" s="34"/>
      <c r="F73" s="34"/>
      <c r="G73" s="35">
        <f>+SUM(G8:G72)/2</f>
        <v>14171.6157136835</v>
      </c>
      <c r="H73" s="35">
        <f>+SUM(H8:H72)</f>
        <v>99.999</v>
      </c>
    </row>
    <row r="74" spans="1:8">
      <c r="A74" s="36" t="s">
        <v>107</v>
      </c>
      <c r="B74" s="36"/>
      <c r="C74" s="36"/>
      <c r="D74" s="36"/>
      <c r="E74" s="36"/>
      <c r="F74" s="36"/>
      <c r="G74" s="36"/>
      <c r="H74" s="36"/>
    </row>
    <row r="75" spans="1:8">
      <c r="A75" s="37"/>
      <c r="B75" s="38"/>
      <c r="C75" s="38"/>
      <c r="D75" s="38"/>
      <c r="E75" s="38"/>
      <c r="F75" s="38"/>
      <c r="G75" s="38"/>
      <c r="H75" s="39"/>
    </row>
  </sheetData>
  <mergeCells count="14">
    <mergeCell ref="A1:H1"/>
    <mergeCell ref="A2:H2"/>
    <mergeCell ref="A3:E3"/>
    <mergeCell ref="F3:G3"/>
    <mergeCell ref="B10:F10"/>
    <mergeCell ref="B17:F17"/>
    <mergeCell ref="B24:F24"/>
    <mergeCell ref="B39:F39"/>
    <mergeCell ref="B50:F50"/>
    <mergeCell ref="B61:F61"/>
    <mergeCell ref="B65:F65"/>
    <mergeCell ref="B72:F72"/>
    <mergeCell ref="B73:F73"/>
    <mergeCell ref="A74:H7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23" workbookViewId="0">
      <selection activeCell="C37" sqref="C37"/>
    </sheetView>
  </sheetViews>
  <sheetFormatPr defaultColWidth="9.14285714285714" defaultRowHeight="15"/>
  <cols>
    <col min="1" max="1" width="6.42857142857143" customWidth="1"/>
    <col min="2" max="2" width="17.1428571428571" customWidth="1"/>
    <col min="3" max="3" width="20.7142857142857" customWidth="1"/>
    <col min="4" max="4" width="10.1428571428571" customWidth="1"/>
    <col min="7" max="7" width="13.5714285714286" customWidth="1"/>
    <col min="8" max="8" width="10.714285714285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40"/>
    </row>
    <row r="2" ht="16.5" spans="1:9">
      <c r="A2" s="2" t="s">
        <v>1</v>
      </c>
      <c r="B2" s="2"/>
      <c r="C2" s="2"/>
      <c r="D2" s="2"/>
      <c r="E2" s="2"/>
      <c r="F2" s="2"/>
      <c r="G2" s="2"/>
      <c r="H2" s="2"/>
      <c r="I2" s="40"/>
    </row>
    <row r="3" spans="1:9">
      <c r="A3" s="3"/>
      <c r="B3" s="3"/>
      <c r="C3" s="3"/>
      <c r="D3" s="3"/>
      <c r="E3" s="3"/>
      <c r="F3" s="4"/>
      <c r="G3" s="5"/>
      <c r="H3" s="6"/>
      <c r="I3" s="6"/>
    </row>
    <row r="4" ht="131.25" spans="1:9">
      <c r="A4" s="7" t="s">
        <v>2</v>
      </c>
      <c r="B4" s="7" t="s">
        <v>3</v>
      </c>
      <c r="C4" s="7" t="s">
        <v>4</v>
      </c>
      <c r="D4" s="8" t="s">
        <v>5</v>
      </c>
      <c r="E4" s="9" t="s">
        <v>6</v>
      </c>
      <c r="F4" s="8" t="s">
        <v>7</v>
      </c>
      <c r="G4" s="8" t="s">
        <v>8</v>
      </c>
      <c r="H4" s="8" t="s">
        <v>9</v>
      </c>
      <c r="I4" s="41"/>
    </row>
    <row r="5" spans="1:9">
      <c r="A5" s="10">
        <v>1</v>
      </c>
      <c r="B5" s="11">
        <v>2</v>
      </c>
      <c r="C5" s="11"/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5"/>
    </row>
    <row r="6" ht="132" spans="1:9">
      <c r="A6" s="12"/>
      <c r="B6" s="13" t="s">
        <v>108</v>
      </c>
      <c r="C6" s="13" t="s">
        <v>109</v>
      </c>
      <c r="D6" s="14"/>
      <c r="E6" s="14"/>
      <c r="F6" s="14"/>
      <c r="G6" s="14"/>
      <c r="H6" s="14"/>
      <c r="I6" s="42"/>
    </row>
    <row r="7" ht="16.5" spans="1:9">
      <c r="A7" s="15" t="s">
        <v>12</v>
      </c>
      <c r="B7" s="16" t="s">
        <v>13</v>
      </c>
      <c r="C7" s="16" t="s">
        <v>14</v>
      </c>
      <c r="D7" s="17"/>
      <c r="E7" s="17"/>
      <c r="F7" s="17"/>
      <c r="G7" s="18"/>
      <c r="H7" s="19"/>
      <c r="I7" s="43"/>
    </row>
    <row r="8" ht="189" spans="1:9">
      <c r="A8" s="20">
        <v>1</v>
      </c>
      <c r="B8" s="21" t="s">
        <v>15</v>
      </c>
      <c r="C8" s="21" t="s">
        <v>16</v>
      </c>
      <c r="D8" s="22" t="s">
        <v>17</v>
      </c>
      <c r="E8" s="23">
        <v>125</v>
      </c>
      <c r="F8" s="18">
        <v>2.74679750914595</v>
      </c>
      <c r="G8" s="18">
        <f t="shared" ref="G8:G16" si="0">+E8*F8</f>
        <v>343.349688643243</v>
      </c>
      <c r="H8" s="24"/>
      <c r="I8" s="44"/>
    </row>
    <row r="9" ht="121.5" spans="1:9">
      <c r="A9" s="20">
        <v>2</v>
      </c>
      <c r="B9" s="21" t="s">
        <v>18</v>
      </c>
      <c r="C9" s="21" t="s">
        <v>19</v>
      </c>
      <c r="D9" s="22" t="s">
        <v>17</v>
      </c>
      <c r="E9" s="23">
        <v>35</v>
      </c>
      <c r="F9" s="18">
        <v>10.1062903225304</v>
      </c>
      <c r="G9" s="18">
        <f t="shared" si="0"/>
        <v>353.720161288562</v>
      </c>
      <c r="H9" s="24"/>
      <c r="I9" s="44"/>
    </row>
    <row r="10" ht="16.5" spans="1:9">
      <c r="A10" s="20"/>
      <c r="B10" s="25" t="s">
        <v>20</v>
      </c>
      <c r="C10" s="25"/>
      <c r="D10" s="25"/>
      <c r="E10" s="25"/>
      <c r="F10" s="25"/>
      <c r="G10" s="26">
        <f>+SUM(G8:G9)</f>
        <v>697.069849931806</v>
      </c>
      <c r="H10" s="26">
        <f>+ROUND(G10*100/$G$30,3)</f>
        <v>5.539</v>
      </c>
      <c r="I10" s="44"/>
    </row>
    <row r="11" ht="16.5" spans="1:9">
      <c r="A11" s="15" t="s">
        <v>21</v>
      </c>
      <c r="B11" s="16" t="s">
        <v>22</v>
      </c>
      <c r="C11" s="16" t="s">
        <v>23</v>
      </c>
      <c r="D11" s="17"/>
      <c r="E11" s="17"/>
      <c r="F11" s="17"/>
      <c r="G11" s="18"/>
      <c r="H11" s="19"/>
      <c r="I11" s="43"/>
    </row>
    <row r="12" ht="54" spans="1:9">
      <c r="A12" s="20">
        <v>1</v>
      </c>
      <c r="B12" s="21" t="s">
        <v>24</v>
      </c>
      <c r="C12" s="21" t="s">
        <v>25</v>
      </c>
      <c r="D12" s="22" t="s">
        <v>26</v>
      </c>
      <c r="E12" s="22">
        <v>563</v>
      </c>
      <c r="F12" s="18">
        <v>2.13148198115583</v>
      </c>
      <c r="G12" s="18">
        <f t="shared" si="0"/>
        <v>1200.02435539073</v>
      </c>
      <c r="H12" s="19"/>
      <c r="I12" s="44"/>
    </row>
    <row r="13" ht="67.5" spans="1:9">
      <c r="A13" s="20">
        <v>2</v>
      </c>
      <c r="B13" s="21" t="s">
        <v>27</v>
      </c>
      <c r="C13" s="21" t="s">
        <v>28</v>
      </c>
      <c r="D13" s="22" t="s">
        <v>17</v>
      </c>
      <c r="E13" s="27">
        <v>84.45</v>
      </c>
      <c r="F13" s="18">
        <v>31.1214122094644</v>
      </c>
      <c r="G13" s="18">
        <f t="shared" si="0"/>
        <v>2628.20326108927</v>
      </c>
      <c r="H13" s="19"/>
      <c r="I13" s="44"/>
    </row>
    <row r="14" ht="135" spans="1:9">
      <c r="A14" s="20">
        <v>3</v>
      </c>
      <c r="B14" s="21" t="s">
        <v>29</v>
      </c>
      <c r="C14" s="21" t="s">
        <v>30</v>
      </c>
      <c r="D14" s="22" t="s">
        <v>26</v>
      </c>
      <c r="E14" s="23">
        <v>563</v>
      </c>
      <c r="F14" s="18">
        <v>5.75533329011947</v>
      </c>
      <c r="G14" s="18">
        <f t="shared" si="0"/>
        <v>3240.25264233726</v>
      </c>
      <c r="H14" s="19"/>
      <c r="I14" s="45"/>
    </row>
    <row r="15" ht="108" spans="1:9">
      <c r="A15" s="20">
        <v>4</v>
      </c>
      <c r="B15" s="21" t="s">
        <v>31</v>
      </c>
      <c r="C15" s="21" t="s">
        <v>32</v>
      </c>
      <c r="D15" s="22" t="s">
        <v>17</v>
      </c>
      <c r="E15" s="27">
        <v>15.48</v>
      </c>
      <c r="F15" s="18">
        <v>71.6306841184528</v>
      </c>
      <c r="G15" s="18">
        <f t="shared" si="0"/>
        <v>1108.84299015365</v>
      </c>
      <c r="H15" s="19"/>
      <c r="I15" s="45"/>
    </row>
    <row r="16" ht="108" spans="1:9">
      <c r="A16" s="20">
        <v>5</v>
      </c>
      <c r="B16" s="21" t="s">
        <v>33</v>
      </c>
      <c r="C16" s="21" t="s">
        <v>34</v>
      </c>
      <c r="D16" s="22" t="s">
        <v>17</v>
      </c>
      <c r="E16" s="27">
        <v>5.085</v>
      </c>
      <c r="F16" s="18">
        <v>71.6306841184528</v>
      </c>
      <c r="G16" s="18">
        <f t="shared" si="0"/>
        <v>364.242028742332</v>
      </c>
      <c r="H16" s="19"/>
      <c r="I16" s="45"/>
    </row>
    <row r="17" ht="16.5" spans="1:9">
      <c r="A17" s="20"/>
      <c r="B17" s="25" t="s">
        <v>35</v>
      </c>
      <c r="C17" s="25"/>
      <c r="D17" s="25"/>
      <c r="E17" s="25"/>
      <c r="F17" s="25"/>
      <c r="G17" s="26">
        <f>+SUM(G12:G16)</f>
        <v>8541.56527771325</v>
      </c>
      <c r="H17" s="26">
        <f>+ROUND(G17*100/$G$30,3)</f>
        <v>67.868</v>
      </c>
      <c r="I17" s="44"/>
    </row>
    <row r="18" ht="114" spans="1:9">
      <c r="A18" s="15" t="s">
        <v>36</v>
      </c>
      <c r="B18" s="28" t="s">
        <v>110</v>
      </c>
      <c r="C18" s="28" t="s">
        <v>111</v>
      </c>
      <c r="D18" s="17"/>
      <c r="E18" s="17"/>
      <c r="F18" s="17"/>
      <c r="G18" s="18"/>
      <c r="H18" s="19"/>
      <c r="I18" s="43"/>
    </row>
    <row r="19" ht="175.5" spans="1:9">
      <c r="A19" s="20">
        <v>1</v>
      </c>
      <c r="B19" s="21" t="s">
        <v>98</v>
      </c>
      <c r="C19" s="21" t="s">
        <v>46</v>
      </c>
      <c r="D19" s="22" t="s">
        <v>17</v>
      </c>
      <c r="E19" s="27">
        <v>10.8</v>
      </c>
      <c r="F19" s="18">
        <v>37.7608853926426</v>
      </c>
      <c r="G19" s="18">
        <f t="shared" ref="G19:G28" si="1">+E19*F19</f>
        <v>407.81756224054</v>
      </c>
      <c r="H19" s="24"/>
      <c r="I19" s="44"/>
    </row>
    <row r="20" ht="81" spans="1:9">
      <c r="A20" s="20">
        <v>2</v>
      </c>
      <c r="B20" s="21" t="s">
        <v>112</v>
      </c>
      <c r="C20" s="21" t="s">
        <v>48</v>
      </c>
      <c r="D20" s="22" t="s">
        <v>17</v>
      </c>
      <c r="E20" s="27">
        <v>38.5</v>
      </c>
      <c r="F20" s="18">
        <v>7.58971903808968</v>
      </c>
      <c r="G20" s="18">
        <f t="shared" si="1"/>
        <v>292.204182966453</v>
      </c>
      <c r="H20" s="19"/>
      <c r="I20" s="44"/>
    </row>
    <row r="21" ht="67.5" spans="1:9">
      <c r="A21" s="20">
        <v>3</v>
      </c>
      <c r="B21" s="21" t="s">
        <v>49</v>
      </c>
      <c r="C21" s="21" t="s">
        <v>50</v>
      </c>
      <c r="D21" s="22" t="s">
        <v>17</v>
      </c>
      <c r="E21" s="29">
        <v>2.8</v>
      </c>
      <c r="F21" s="18">
        <v>11.9839362467186</v>
      </c>
      <c r="G21" s="18">
        <f t="shared" si="1"/>
        <v>33.555021490812</v>
      </c>
      <c r="H21" s="19"/>
      <c r="I21" s="44"/>
    </row>
    <row r="22" ht="81" spans="1:9">
      <c r="A22" s="20">
        <v>4</v>
      </c>
      <c r="B22" s="21" t="s">
        <v>51</v>
      </c>
      <c r="C22" s="21" t="s">
        <v>52</v>
      </c>
      <c r="D22" s="22" t="s">
        <v>17</v>
      </c>
      <c r="E22" s="29">
        <v>12.25</v>
      </c>
      <c r="F22" s="18">
        <v>71.3697661709631</v>
      </c>
      <c r="G22" s="18">
        <f t="shared" si="1"/>
        <v>874.279635594298</v>
      </c>
      <c r="H22" s="19"/>
      <c r="I22" s="45"/>
    </row>
    <row r="23" ht="67.5" spans="1:9">
      <c r="A23" s="20">
        <v>5</v>
      </c>
      <c r="B23" s="21" t="s">
        <v>53</v>
      </c>
      <c r="C23" s="21" t="s">
        <v>50</v>
      </c>
      <c r="D23" s="22" t="s">
        <v>17</v>
      </c>
      <c r="E23" s="29">
        <v>13.2</v>
      </c>
      <c r="F23" s="18">
        <v>73.0796950362566</v>
      </c>
      <c r="G23" s="18">
        <f t="shared" si="1"/>
        <v>964.651974478587</v>
      </c>
      <c r="H23" s="19"/>
      <c r="I23" s="45"/>
    </row>
    <row r="24" ht="54" spans="1:9">
      <c r="A24" s="20">
        <v>6</v>
      </c>
      <c r="B24" s="21" t="s">
        <v>54</v>
      </c>
      <c r="C24" s="21" t="s">
        <v>55</v>
      </c>
      <c r="D24" s="22" t="s">
        <v>26</v>
      </c>
      <c r="E24" s="30">
        <v>105</v>
      </c>
      <c r="F24" s="18">
        <v>1.37401866241958</v>
      </c>
      <c r="G24" s="18">
        <f t="shared" si="1"/>
        <v>144.271959554056</v>
      </c>
      <c r="H24" s="19"/>
      <c r="I24" s="44"/>
    </row>
    <row r="25" ht="27" spans="1:9">
      <c r="A25" s="31" t="s">
        <v>56</v>
      </c>
      <c r="B25" s="21" t="s">
        <v>57</v>
      </c>
      <c r="C25" s="21" t="s">
        <v>58</v>
      </c>
      <c r="D25" s="22" t="s">
        <v>59</v>
      </c>
      <c r="E25" s="23">
        <v>35</v>
      </c>
      <c r="F25" s="18">
        <v>15.7865084196377</v>
      </c>
      <c r="G25" s="18">
        <f t="shared" si="1"/>
        <v>552.527794687318</v>
      </c>
      <c r="H25" s="19"/>
      <c r="I25" s="44"/>
    </row>
    <row r="26" ht="81" spans="1:9">
      <c r="A26" s="20">
        <v>8</v>
      </c>
      <c r="B26" s="21" t="s">
        <v>113</v>
      </c>
      <c r="C26" s="21" t="s">
        <v>61</v>
      </c>
      <c r="D26" s="22" t="s">
        <v>59</v>
      </c>
      <c r="E26" s="22">
        <v>3.15</v>
      </c>
      <c r="F26" s="18">
        <v>3.21682717941947</v>
      </c>
      <c r="G26" s="18">
        <f t="shared" si="1"/>
        <v>10.1330056151713</v>
      </c>
      <c r="H26" s="19"/>
      <c r="I26" s="45"/>
    </row>
    <row r="27" ht="27" spans="1:9">
      <c r="A27" s="20">
        <v>9</v>
      </c>
      <c r="B27" s="21" t="s">
        <v>62</v>
      </c>
      <c r="C27" s="21" t="s">
        <v>63</v>
      </c>
      <c r="D27" s="22" t="s">
        <v>17</v>
      </c>
      <c r="E27" s="23">
        <v>20</v>
      </c>
      <c r="F27" s="32">
        <v>1.04190495430857</v>
      </c>
      <c r="G27" s="18">
        <f t="shared" si="1"/>
        <v>20.8380990861715</v>
      </c>
      <c r="H27" s="19"/>
      <c r="I27" s="44"/>
    </row>
    <row r="28" ht="162" spans="1:9">
      <c r="A28" s="20">
        <v>10</v>
      </c>
      <c r="B28" s="21" t="s">
        <v>64</v>
      </c>
      <c r="C28" s="21" t="s">
        <v>65</v>
      </c>
      <c r="D28" s="22" t="s">
        <v>17</v>
      </c>
      <c r="E28" s="27">
        <v>18.5</v>
      </c>
      <c r="F28" s="18">
        <v>2.51640473223253</v>
      </c>
      <c r="G28" s="18">
        <f t="shared" si="1"/>
        <v>46.5534875463018</v>
      </c>
      <c r="H28" s="24"/>
      <c r="I28" s="44"/>
    </row>
    <row r="29" ht="16.5" spans="1:9">
      <c r="A29" s="20"/>
      <c r="B29" s="25" t="s">
        <v>41</v>
      </c>
      <c r="C29" s="25"/>
      <c r="D29" s="25"/>
      <c r="E29" s="25"/>
      <c r="F29" s="25"/>
      <c r="G29" s="26">
        <f>+SUM(G18:G28)</f>
        <v>3346.83272325971</v>
      </c>
      <c r="H29" s="26">
        <f>+ROUND(G29*100/$G$30,3)</f>
        <v>26.593</v>
      </c>
      <c r="I29" s="44"/>
    </row>
    <row r="30" ht="16.5" spans="1:9">
      <c r="A30" s="33"/>
      <c r="B30" s="34" t="s">
        <v>114</v>
      </c>
      <c r="C30" s="34"/>
      <c r="D30" s="34"/>
      <c r="E30" s="34"/>
      <c r="F30" s="34"/>
      <c r="G30" s="35">
        <f>+SUM(G7:G29)/2</f>
        <v>12585.4678509048</v>
      </c>
      <c r="H30" s="35">
        <f>+SUM(H7:H29)</f>
        <v>100</v>
      </c>
      <c r="I30" s="44">
        <v>34325.9490663666</v>
      </c>
    </row>
    <row r="31" spans="1:9">
      <c r="A31" s="36" t="s">
        <v>107</v>
      </c>
      <c r="B31" s="36"/>
      <c r="C31" s="36"/>
      <c r="D31" s="36"/>
      <c r="E31" s="36"/>
      <c r="F31" s="36"/>
      <c r="G31" s="36"/>
      <c r="H31" s="36"/>
      <c r="I31" s="39"/>
    </row>
    <row r="32" spans="1:9">
      <c r="A32" s="37"/>
      <c r="B32" s="38"/>
      <c r="C32" s="38"/>
      <c r="D32" s="38"/>
      <c r="E32" s="38"/>
      <c r="F32" s="38"/>
      <c r="G32" s="38"/>
      <c r="H32" s="39"/>
      <c r="I32" s="39"/>
    </row>
    <row r="33" spans="1:9">
      <c r="A33" s="37"/>
      <c r="B33" s="38"/>
      <c r="C33" s="38"/>
      <c r="D33" s="38"/>
      <c r="E33" s="38"/>
      <c r="F33" s="38"/>
      <c r="G33" s="38"/>
      <c r="H33" s="39"/>
      <c r="I33" s="39"/>
    </row>
    <row r="34" spans="1:9">
      <c r="A34" s="37"/>
      <c r="B34" s="38"/>
      <c r="C34" s="38"/>
      <c r="D34" s="38"/>
      <c r="E34" s="38"/>
      <c r="F34" s="38"/>
      <c r="G34" s="38"/>
      <c r="H34" s="39"/>
      <c r="I34" s="39"/>
    </row>
  </sheetData>
  <mergeCells count="9">
    <mergeCell ref="A1:H1"/>
    <mergeCell ref="A2:H2"/>
    <mergeCell ref="A3:E3"/>
    <mergeCell ref="F3:G3"/>
    <mergeCell ref="B10:F10"/>
    <mergeCell ref="B17:F17"/>
    <mergeCell ref="B29:F29"/>
    <mergeCell ref="B30:F30"/>
    <mergeCell ref="A31:H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Ճոճկան</vt:lpstr>
      <vt:lpstr>Ճոճկան 7-1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2025-09-04T07:15:14Z</dcterms:created>
  <dcterms:modified xsi:type="dcterms:W3CDTF">2025-09-04T07:24:57Z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32C56771519340F3B74FEB8F8C08E91B_11</vt:lpwstr>
  </property>
  <property fmtid="{D5CDD505-2E9C-101B-9397-08002B2CF9AE}" pid="3" name="KSOProductBuildVer">
    <vt:lpwstr>1049-12.2.0.21931</vt:lpwstr>
  </property>
</Properties>
</file>